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2.07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Лист1!$21:$21</definedName>
    <definedName name="_xlnm.Print_Area" localSheetId="0">Лист1!$A$1:$D$56</definedName>
  </definedNames>
  <calcPr calcId="152511"/>
</workbook>
</file>

<file path=xl/calcChain.xml><?xml version="1.0" encoding="utf-8"?>
<calcChain xmlns="http://schemas.openxmlformats.org/spreadsheetml/2006/main">
  <c r="C48" i="1" l="1"/>
  <c r="C43" i="1"/>
  <c r="C24" i="1"/>
  <c r="G32" i="1" l="1"/>
  <c r="H32" i="1"/>
  <c r="D49" i="1" l="1"/>
  <c r="C49" i="1"/>
  <c r="D47" i="1" l="1"/>
  <c r="C47" i="1"/>
  <c r="G50" i="1"/>
  <c r="H50" i="1"/>
  <c r="D48" i="1" l="1"/>
  <c r="G44" i="1" l="1"/>
  <c r="H44" i="1"/>
  <c r="G27" i="1" l="1"/>
  <c r="H27" i="1"/>
  <c r="J22" i="1" l="1"/>
  <c r="I23" i="1"/>
  <c r="I22" i="1"/>
  <c r="G49" i="1"/>
  <c r="G48" i="1"/>
  <c r="G45" i="1"/>
  <c r="G43" i="1"/>
  <c r="G42" i="1"/>
  <c r="G41" i="1"/>
  <c r="I44" i="1" s="1"/>
  <c r="G40" i="1"/>
  <c r="G39" i="1"/>
  <c r="G38" i="1"/>
  <c r="G37" i="1"/>
  <c r="G36" i="1"/>
  <c r="G35" i="1"/>
  <c r="G34" i="1"/>
  <c r="G33" i="1"/>
  <c r="G31" i="1"/>
  <c r="G30" i="1"/>
  <c r="G29" i="1"/>
  <c r="G28" i="1"/>
  <c r="G26" i="1"/>
  <c r="G25" i="1"/>
  <c r="G24" i="1"/>
  <c r="G23" i="1"/>
  <c r="C46" i="1"/>
  <c r="C22" i="1"/>
  <c r="G22" i="1" s="1"/>
  <c r="D22" i="1"/>
  <c r="H22" i="1" s="1"/>
  <c r="I35" i="1" l="1"/>
  <c r="I33" i="1"/>
  <c r="G47" i="1"/>
  <c r="C51" i="1"/>
  <c r="G51" i="1" s="1"/>
  <c r="G46" i="1"/>
  <c r="H49" i="1" l="1"/>
  <c r="H48" i="1"/>
  <c r="H45" i="1"/>
  <c r="H43" i="1"/>
  <c r="H42" i="1"/>
  <c r="J44" i="1"/>
  <c r="H40" i="1"/>
  <c r="H39" i="1"/>
  <c r="H38" i="1"/>
  <c r="H37" i="1"/>
  <c r="H36" i="1"/>
  <c r="H35" i="1"/>
  <c r="H34" i="1"/>
  <c r="H33" i="1"/>
  <c r="H31" i="1"/>
  <c r="H30" i="1"/>
  <c r="H29" i="1"/>
  <c r="H28" i="1"/>
  <c r="H26" i="1"/>
  <c r="H25" i="1"/>
  <c r="H24" i="1"/>
  <c r="J23" i="1"/>
  <c r="H23" i="1"/>
  <c r="H47" i="1" l="1"/>
  <c r="D46" i="1"/>
  <c r="D51" i="1" s="1"/>
  <c r="H51" i="1" s="1"/>
  <c r="J33" i="1"/>
  <c r="J35" i="1"/>
  <c r="H46" i="1" l="1"/>
</calcChain>
</file>

<file path=xl/sharedStrings.xml><?xml version="1.0" encoding="utf-8"?>
<sst xmlns="http://schemas.openxmlformats.org/spreadsheetml/2006/main" count="92" uniqueCount="87">
  <si>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</si>
  <si>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</si>
  <si>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</si>
  <si>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</si>
  <si>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</si>
  <si>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</si>
  <si>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</si>
  <si>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</si>
  <si>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</si>
  <si>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</si>
  <si>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</si>
  <si>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</si>
  <si>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</si>
  <si>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</si>
  <si>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</si>
  <si>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</si>
  <si>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</si>
  <si>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</si>
  <si>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</si>
  <si>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</si>
  <si>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</si>
  <si>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</si>
  <si>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</si>
  <si>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</si>
  <si>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</si>
  <si>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</si>
  <si>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</si>
  <si>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</si>
  <si>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</si>
  <si>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</si>
  <si>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</si>
  <si>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</si>
  <si>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</si>
  <si>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</si>
  <si>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</si>
  <si>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</si>
  <si>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</si>
  <si>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</si>
  <si>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</si>
  <si>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</si>
  <si>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</si>
  <si>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</si>
  <si>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</si>
  <si>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</si>
  <si>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</si>
  <si>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</si>
  <si>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</si>
  <si>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</si>
  <si>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</si>
  <si>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</si>
  <si>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</si>
  <si>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</si>
  <si>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</si>
  <si>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</si>
  <si>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</si>
  <si>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</si>
  <si>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</si>
  <si>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</si>
  <si>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</si>
  <si>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</si>
  <si>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</si>
  <si>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</si>
  <si>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</si>
  <si>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</si>
  <si>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</si>
  <si>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плановый период 2026 и 2027 годов</t>
  </si>
  <si>
    <t>2027 год</t>
  </si>
  <si>
    <t>всего продажа имущ-ва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</si>
  <si>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</si>
  <si>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</si>
  <si>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-</t>
  </si>
  <si>
    <t>Начальник финансового управления</t>
  </si>
  <si>
    <t>Р.Б. Волков</t>
  </si>
  <si>
    <t>2 02 40000 00 0000 150</t>
  </si>
  <si>
    <t>Иные межбюджетные трансферты*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</si>
  <si>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</si>
  <si>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</si>
  <si>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        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</si>
  <si>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         Приложение 2</t>
  </si>
  <si>
    <t xml:space="preserve">                                                                                                  к решению               сессии Совета</t>
  </si>
  <si>
    <t xml:space="preserve">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</si>
  <si>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Краснодарского края VII созыва</t>
  </si>
  <si>
    <t xml:space="preserve">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</si>
  <si>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</si>
  <si>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</si>
  <si>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от "22" июля 2025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</si>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</sst>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165" fontId="3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8"/>
  <sheetViews>
    <sheetView tabSelected="1" view="pageBreakPreview" topLeftCell="A11" zoomScale="83" zoomScaleNormal="100" zoomScaleSheetLayoutView="83" workbookViewId="0">
      <selection activeCell="C48" sqref="C48"/>
    </sheetView>
  </sheetViews>
  <sheetFormatPr defaultColWidth="9.140625" defaultRowHeight="35.450000000000003" customHeight="1" x14ac:dyDescent="0.3"/>
  <cols>
    <col min="1" max="1" width="27.85546875" style="2" customWidth="1"/>
    <col min="2" max="2" width="71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.7109375" style="1" customWidth="1"/>
    <col min="8" max="9" width="15.7109375" style="35" customWidth="1"/>
    <col min="10" max="10" width="15.7109375" style="36" customWidth="1"/>
    <col min="11" max="11" width="15.140625" style="46" customWidth="1"/>
    <col min="12" max="12" width="10.42578125" style="37" customWidth="1"/>
    <col min="13" max="13" width="9.140625" style="2"/>
    <col min="14" max="14" width="10.140625" style="2" customWidth="1"/>
    <col min="15" max="16384" width="9.140625" style="2"/>
  </cols>
  <sheetData>
    <row r="1" spans="1:7" ht="18.75" x14ac:dyDescent="0.3">
      <c r="B1" s="73" t="s">
        <v>78</v>
      </c>
      <c r="C1" s="73"/>
      <c r="D1" s="73"/>
    </row>
    <row r="2" spans="1:7" ht="18.75" x14ac:dyDescent="0.3">
      <c r="B2" s="72" t="s">
        <v>79</v>
      </c>
      <c r="C2" s="72"/>
      <c r="D2" s="72"/>
    </row>
    <row r="3" spans="1:7" ht="18.75" x14ac:dyDescent="0.3">
      <c r="B3" s="72" t="s">
        <v>80</v>
      </c>
      <c r="C3" s="72"/>
      <c r="D3" s="72"/>
    </row>
    <row r="4" spans="1:7" ht="18.75" x14ac:dyDescent="0.3">
      <c r="B4" s="72" t="s">
        <v>77</v>
      </c>
      <c r="C4" s="72"/>
      <c r="D4" s="72"/>
    </row>
    <row r="5" spans="1:7" ht="18.75" x14ac:dyDescent="0.3">
      <c r="B5" s="72" t="s">
        <v>81</v>
      </c>
      <c r="C5" s="72"/>
      <c r="D5" s="72"/>
    </row>
    <row r="6" spans="1:7" ht="18.75" x14ac:dyDescent="0.3">
      <c r="B6" s="73" t="s">
        <v>85</v>
      </c>
      <c r="C6" s="73"/>
      <c r="D6" s="73"/>
    </row>
    <row r="7" spans="1:7" ht="18.75" x14ac:dyDescent="0.3"/>
    <row r="8" spans="1:7" ht="18.75" x14ac:dyDescent="0.3">
      <c r="B8" s="73" t="s">
        <v>78</v>
      </c>
      <c r="C8" s="73"/>
      <c r="D8" s="73"/>
    </row>
    <row r="9" spans="1:7" ht="18.75" x14ac:dyDescent="0.3">
      <c r="B9" s="72" t="s">
        <v>82</v>
      </c>
      <c r="C9" s="72"/>
      <c r="D9" s="72"/>
    </row>
    <row r="10" spans="1:7" ht="18.75" x14ac:dyDescent="0.3">
      <c r="B10" s="72" t="s">
        <v>80</v>
      </c>
      <c r="C10" s="72"/>
      <c r="D10" s="72"/>
    </row>
    <row r="11" spans="1:7" ht="18.75" x14ac:dyDescent="0.3">
      <c r="B11" s="72" t="s">
        <v>83</v>
      </c>
      <c r="C11" s="72"/>
      <c r="D11" s="72"/>
    </row>
    <row r="12" spans="1:7" ht="18.75" x14ac:dyDescent="0.3">
      <c r="B12" s="73" t="s">
        <v>84</v>
      </c>
      <c r="C12" s="73"/>
      <c r="D12" s="73"/>
    </row>
    <row r="13" spans="1:7" ht="18.75" x14ac:dyDescent="0.3">
      <c r="B13" s="25"/>
      <c r="C13" s="25"/>
      <c r="D13" s="25"/>
      <c r="E13" s="33"/>
      <c r="F13" s="33"/>
      <c r="G13" s="33"/>
    </row>
    <row r="14" spans="1:7" ht="18.75" x14ac:dyDescent="0.3"/>
    <row r="15" spans="1:7" ht="18.75" customHeight="1" x14ac:dyDescent="0.3">
      <c r="A15" s="85" t="s">
        <v>11</v>
      </c>
      <c r="B15" s="85"/>
      <c r="C15" s="85"/>
      <c r="D15" s="85"/>
      <c r="E15" s="39"/>
      <c r="F15" s="39"/>
      <c r="G15" s="39"/>
    </row>
    <row r="16" spans="1:7" ht="18.75" customHeight="1" x14ac:dyDescent="0.3">
      <c r="A16" s="85" t="s">
        <v>65</v>
      </c>
      <c r="B16" s="85"/>
      <c r="C16" s="85"/>
      <c r="D16" s="85"/>
      <c r="E16" s="39"/>
      <c r="F16" s="39"/>
      <c r="G16" s="39"/>
    </row>
    <row r="17" spans="1:11" ht="18.75" x14ac:dyDescent="0.3">
      <c r="A17" s="4"/>
      <c r="B17" s="4"/>
      <c r="C17" s="52"/>
      <c r="D17" s="4"/>
      <c r="E17" s="39"/>
      <c r="F17" s="39"/>
      <c r="G17" s="39"/>
    </row>
    <row r="18" spans="1:11" ht="17.45" customHeight="1" x14ac:dyDescent="0.3">
      <c r="A18" s="5"/>
      <c r="B18" s="5"/>
      <c r="C18" s="5"/>
      <c r="D18" s="6" t="s">
        <v>5</v>
      </c>
      <c r="E18" s="40"/>
      <c r="F18" s="40"/>
      <c r="G18" s="40"/>
    </row>
    <row r="19" spans="1:11" ht="18.75" x14ac:dyDescent="0.3">
      <c r="A19" s="88" t="s">
        <v>2</v>
      </c>
      <c r="B19" s="88" t="s">
        <v>0</v>
      </c>
      <c r="C19" s="86" t="s">
        <v>1</v>
      </c>
      <c r="D19" s="87"/>
      <c r="E19" s="40"/>
      <c r="F19" s="40"/>
      <c r="G19" s="40"/>
    </row>
    <row r="20" spans="1:11" ht="18.75" x14ac:dyDescent="0.3">
      <c r="A20" s="89"/>
      <c r="B20" s="89"/>
      <c r="C20" s="7" t="s">
        <v>60</v>
      </c>
      <c r="D20" s="8" t="s">
        <v>66</v>
      </c>
      <c r="E20" s="40"/>
      <c r="F20" s="40"/>
      <c r="G20" s="40"/>
    </row>
    <row r="21" spans="1:11" ht="18.75" x14ac:dyDescent="0.3">
      <c r="A21" s="7">
        <v>1</v>
      </c>
      <c r="B21" s="7">
        <v>2</v>
      </c>
      <c r="C21" s="7">
        <v>3</v>
      </c>
      <c r="D21" s="7">
        <v>4</v>
      </c>
      <c r="E21" s="41"/>
      <c r="F21" s="41"/>
      <c r="G21" s="38" t="s">
        <v>8</v>
      </c>
      <c r="H21" s="38"/>
      <c r="I21" s="38"/>
      <c r="K21" s="45"/>
    </row>
    <row r="22" spans="1:11" s="9" customFormat="1" ht="19.5" customHeight="1" x14ac:dyDescent="0.25">
      <c r="A22" s="54" t="s">
        <v>12</v>
      </c>
      <c r="B22" s="54" t="s">
        <v>13</v>
      </c>
      <c r="C22" s="55">
        <f>SUM(C23:C45)</f>
        <v>2889714.8999999994</v>
      </c>
      <c r="D22" s="55">
        <f>SUM(D23:D45)</f>
        <v>3035710.1999999993</v>
      </c>
      <c r="E22" s="55"/>
      <c r="F22" s="55"/>
      <c r="G22" s="34">
        <f>C22</f>
        <v>2889714.8999999994</v>
      </c>
      <c r="H22" s="34">
        <f>D22</f>
        <v>3035710.1999999993</v>
      </c>
      <c r="I22" s="34">
        <f>SUM(C23:C31)</f>
        <v>2665369.0999999996</v>
      </c>
      <c r="J22" s="34">
        <f>SUM(D23:D31)</f>
        <v>2843921.9</v>
      </c>
      <c r="K22" s="45" t="s">
        <v>14</v>
      </c>
    </row>
    <row r="23" spans="1:11" s="9" customFormat="1" ht="18.75" x14ac:dyDescent="0.25">
      <c r="A23" s="56" t="s">
        <v>15</v>
      </c>
      <c r="B23" s="57" t="s">
        <v>16</v>
      </c>
      <c r="C23" s="1">
        <v>183595.3</v>
      </c>
      <c r="D23" s="1">
        <v>187262.3</v>
      </c>
      <c r="E23" s="1"/>
      <c r="F23" s="1"/>
      <c r="G23" s="34">
        <f t="shared" ref="G23:H51" si="0">C23</f>
        <v>183595.3</v>
      </c>
      <c r="H23" s="34">
        <f t="shared" si="0"/>
        <v>187262.3</v>
      </c>
      <c r="I23" s="34">
        <f>SUM(C33:C45)</f>
        <v>224331.4</v>
      </c>
      <c r="J23" s="34">
        <f>SUM(D33:D45)</f>
        <v>191788.29999999996</v>
      </c>
      <c r="K23" s="45" t="s">
        <v>17</v>
      </c>
    </row>
    <row r="24" spans="1:11" s="9" customFormat="1" ht="18.75" x14ac:dyDescent="0.25">
      <c r="A24" s="56" t="s">
        <v>18</v>
      </c>
      <c r="B24" s="57" t="s">
        <v>19</v>
      </c>
      <c r="C24" s="1">
        <f>1736865.9-35000+34405.5-7277</f>
        <v>1728994.4</v>
      </c>
      <c r="D24" s="1">
        <v>1867130.9</v>
      </c>
      <c r="E24" s="1" t="s">
        <v>86</v>
      </c>
      <c r="F24" s="1"/>
      <c r="G24" s="34">
        <f t="shared" si="0"/>
        <v>1728994.4</v>
      </c>
      <c r="H24" s="34">
        <f t="shared" si="0"/>
        <v>1867130.9</v>
      </c>
      <c r="I24" s="36"/>
      <c r="J24" s="36"/>
      <c r="K24" s="46"/>
    </row>
    <row r="25" spans="1:11" s="9" customFormat="1" ht="132.75" customHeight="1" x14ac:dyDescent="0.25">
      <c r="A25" s="58" t="s">
        <v>61</v>
      </c>
      <c r="B25" s="57" t="s">
        <v>62</v>
      </c>
      <c r="C25" s="1">
        <v>1390.8</v>
      </c>
      <c r="D25" s="1">
        <v>1845.2</v>
      </c>
      <c r="E25" s="1"/>
      <c r="F25" s="1"/>
      <c r="G25" s="34">
        <f t="shared" si="0"/>
        <v>1390.8</v>
      </c>
      <c r="H25" s="34">
        <f t="shared" si="0"/>
        <v>1845.2</v>
      </c>
      <c r="I25" s="34"/>
      <c r="J25" s="34"/>
      <c r="K25" s="45"/>
    </row>
    <row r="26" spans="1:11" s="9" customFormat="1" ht="37.5" x14ac:dyDescent="0.25">
      <c r="A26" s="56" t="s">
        <v>20</v>
      </c>
      <c r="B26" s="57" t="s">
        <v>21</v>
      </c>
      <c r="C26" s="1">
        <v>495576.3</v>
      </c>
      <c r="D26" s="1">
        <v>520355.1</v>
      </c>
      <c r="E26" s="1"/>
      <c r="F26" s="1"/>
      <c r="G26" s="34">
        <f t="shared" si="0"/>
        <v>495576.3</v>
      </c>
      <c r="H26" s="34">
        <f t="shared" si="0"/>
        <v>520355.1</v>
      </c>
      <c r="I26" s="34"/>
      <c r="J26" s="59"/>
      <c r="K26" s="60"/>
    </row>
    <row r="27" spans="1:11" s="9" customFormat="1" ht="37.5" x14ac:dyDescent="0.25">
      <c r="A27" s="56" t="s">
        <v>63</v>
      </c>
      <c r="B27" s="57" t="s">
        <v>64</v>
      </c>
      <c r="C27" s="1">
        <v>50</v>
      </c>
      <c r="D27" s="1">
        <v>50</v>
      </c>
      <c r="E27" s="1"/>
      <c r="F27" s="1"/>
      <c r="G27" s="34">
        <f t="shared" ref="G27" si="1">C27</f>
        <v>50</v>
      </c>
      <c r="H27" s="34">
        <f t="shared" ref="H27" si="2">D27</f>
        <v>50</v>
      </c>
      <c r="I27" s="34"/>
      <c r="J27" s="59"/>
      <c r="K27" s="60"/>
    </row>
    <row r="28" spans="1:11" s="9" customFormat="1" ht="18.75" x14ac:dyDescent="0.25">
      <c r="A28" s="56" t="s">
        <v>22</v>
      </c>
      <c r="B28" s="57" t="s">
        <v>23</v>
      </c>
      <c r="C28" s="1">
        <v>116133.5</v>
      </c>
      <c r="D28" s="1">
        <v>121940.2</v>
      </c>
      <c r="E28" s="1"/>
      <c r="F28" s="1"/>
      <c r="G28" s="34">
        <f t="shared" si="0"/>
        <v>116133.5</v>
      </c>
      <c r="H28" s="34">
        <f t="shared" si="0"/>
        <v>121940.2</v>
      </c>
      <c r="I28" s="34"/>
      <c r="J28" s="61"/>
      <c r="K28" s="46"/>
    </row>
    <row r="29" spans="1:11" s="9" customFormat="1" ht="37.5" x14ac:dyDescent="0.25">
      <c r="A29" s="56" t="s">
        <v>24</v>
      </c>
      <c r="B29" s="57" t="s">
        <v>25</v>
      </c>
      <c r="C29" s="1">
        <v>63209.4</v>
      </c>
      <c r="D29" s="1">
        <v>66369.899999999994</v>
      </c>
      <c r="E29" s="1"/>
      <c r="F29" s="1"/>
      <c r="G29" s="34">
        <f t="shared" si="0"/>
        <v>63209.4</v>
      </c>
      <c r="H29" s="34">
        <f t="shared" si="0"/>
        <v>66369.899999999994</v>
      </c>
      <c r="I29" s="34"/>
      <c r="J29" s="62"/>
      <c r="K29" s="46"/>
    </row>
    <row r="30" spans="1:11" s="9" customFormat="1" ht="18.75" x14ac:dyDescent="0.25">
      <c r="A30" s="56" t="s">
        <v>26</v>
      </c>
      <c r="B30" s="57" t="s">
        <v>27</v>
      </c>
      <c r="C30" s="1">
        <v>58891.8</v>
      </c>
      <c r="D30" s="1">
        <v>61247.5</v>
      </c>
      <c r="E30" s="1"/>
      <c r="F30" s="1"/>
      <c r="G30" s="34">
        <f t="shared" si="0"/>
        <v>58891.8</v>
      </c>
      <c r="H30" s="34">
        <f t="shared" si="0"/>
        <v>61247.5</v>
      </c>
      <c r="I30" s="34"/>
      <c r="J30" s="62"/>
      <c r="K30" s="46"/>
    </row>
    <row r="31" spans="1:11" s="9" customFormat="1" ht="18.75" x14ac:dyDescent="0.25">
      <c r="A31" s="56" t="s">
        <v>28</v>
      </c>
      <c r="B31" s="57" t="s">
        <v>29</v>
      </c>
      <c r="C31" s="1">
        <v>17527.599999999999</v>
      </c>
      <c r="D31" s="1">
        <v>17720.8</v>
      </c>
      <c r="E31" s="1"/>
      <c r="F31" s="1"/>
      <c r="G31" s="34">
        <f t="shared" si="0"/>
        <v>17527.599999999999</v>
      </c>
      <c r="H31" s="34">
        <f t="shared" si="0"/>
        <v>17720.8</v>
      </c>
      <c r="I31" s="34"/>
      <c r="J31" s="62"/>
      <c r="K31" s="46"/>
    </row>
    <row r="32" spans="1:11" s="9" customFormat="1" ht="56.25" x14ac:dyDescent="0.25">
      <c r="A32" s="56" t="s">
        <v>75</v>
      </c>
      <c r="B32" s="57" t="s">
        <v>76</v>
      </c>
      <c r="C32" s="1">
        <v>14.4</v>
      </c>
      <c r="D32" s="1" t="s">
        <v>70</v>
      </c>
      <c r="E32" s="1"/>
      <c r="F32" s="1"/>
      <c r="G32" s="34">
        <f t="shared" ref="G32" si="3">C32</f>
        <v>14.4</v>
      </c>
      <c r="H32" s="71" t="str">
        <f t="shared" ref="H32" si="4">D32</f>
        <v>-</v>
      </c>
      <c r="I32" s="34"/>
      <c r="J32" s="62"/>
      <c r="K32" s="46"/>
    </row>
    <row r="33" spans="1:11" s="9" customFormat="1" ht="75.75" customHeight="1" x14ac:dyDescent="0.25">
      <c r="A33" s="56" t="s">
        <v>30</v>
      </c>
      <c r="B33" s="57" t="s">
        <v>31</v>
      </c>
      <c r="C33" s="1">
        <v>132555.5</v>
      </c>
      <c r="D33" s="1">
        <v>137258.9</v>
      </c>
      <c r="E33" s="1"/>
      <c r="F33" s="1"/>
      <c r="G33" s="34">
        <f t="shared" si="0"/>
        <v>132555.5</v>
      </c>
      <c r="H33" s="34">
        <f t="shared" si="0"/>
        <v>137258.9</v>
      </c>
      <c r="I33" s="34">
        <f>G33+G34</f>
        <v>136586.29999999999</v>
      </c>
      <c r="J33" s="34">
        <f>H33+H34</f>
        <v>141437.19999999998</v>
      </c>
      <c r="K33" s="63" t="s">
        <v>32</v>
      </c>
    </row>
    <row r="34" spans="1:11" s="9" customFormat="1" ht="95.25" customHeight="1" x14ac:dyDescent="0.25">
      <c r="A34" s="56" t="s">
        <v>33</v>
      </c>
      <c r="B34" s="57" t="s">
        <v>34</v>
      </c>
      <c r="C34" s="1">
        <v>4030.8</v>
      </c>
      <c r="D34" s="1">
        <v>4178.3</v>
      </c>
      <c r="E34" s="1"/>
      <c r="F34" s="1"/>
      <c r="G34" s="34">
        <f t="shared" si="0"/>
        <v>4030.8</v>
      </c>
      <c r="H34" s="34">
        <f t="shared" si="0"/>
        <v>4178.3</v>
      </c>
      <c r="I34" s="36"/>
      <c r="J34" s="36"/>
      <c r="K34" s="46"/>
    </row>
    <row r="35" spans="1:11" s="9" customFormat="1" ht="93.75" x14ac:dyDescent="0.25">
      <c r="A35" s="56" t="s">
        <v>35</v>
      </c>
      <c r="B35" s="57" t="s">
        <v>36</v>
      </c>
      <c r="C35" s="1">
        <v>67.599999999999994</v>
      </c>
      <c r="D35" s="1">
        <v>67.599999999999994</v>
      </c>
      <c r="E35" s="1"/>
      <c r="F35" s="1"/>
      <c r="G35" s="34">
        <f t="shared" si="0"/>
        <v>67.599999999999994</v>
      </c>
      <c r="H35" s="34">
        <f t="shared" si="0"/>
        <v>67.599999999999994</v>
      </c>
      <c r="I35" s="64">
        <f>G35+G36</f>
        <v>5587.4000000000005</v>
      </c>
      <c r="J35" s="64">
        <f>H35+H36</f>
        <v>5587.4000000000005</v>
      </c>
      <c r="K35" s="63" t="s">
        <v>37</v>
      </c>
    </row>
    <row r="36" spans="1:11" s="9" customFormat="1" ht="38.25" customHeight="1" x14ac:dyDescent="0.25">
      <c r="A36" s="56" t="s">
        <v>38</v>
      </c>
      <c r="B36" s="57" t="s">
        <v>39</v>
      </c>
      <c r="C36" s="1">
        <v>5519.8</v>
      </c>
      <c r="D36" s="1">
        <v>5519.8</v>
      </c>
      <c r="E36" s="1"/>
      <c r="F36" s="1"/>
      <c r="G36" s="34">
        <f t="shared" si="0"/>
        <v>5519.8</v>
      </c>
      <c r="H36" s="34">
        <f t="shared" si="0"/>
        <v>5519.8</v>
      </c>
      <c r="I36" s="34"/>
      <c r="J36" s="36"/>
      <c r="K36" s="46"/>
    </row>
    <row r="37" spans="1:11" s="9" customFormat="1" ht="56.25" x14ac:dyDescent="0.25">
      <c r="A37" s="56" t="s">
        <v>40</v>
      </c>
      <c r="B37" s="57" t="s">
        <v>41</v>
      </c>
      <c r="C37" s="1">
        <v>1079.4000000000001</v>
      </c>
      <c r="D37" s="1">
        <v>1231.9000000000001</v>
      </c>
      <c r="E37" s="1"/>
      <c r="F37" s="1"/>
      <c r="G37" s="34">
        <f t="shared" si="0"/>
        <v>1079.4000000000001</v>
      </c>
      <c r="H37" s="34">
        <f t="shared" si="0"/>
        <v>1231.9000000000001</v>
      </c>
      <c r="I37" s="34"/>
      <c r="J37" s="36"/>
      <c r="K37" s="46"/>
    </row>
    <row r="38" spans="1:11" s="9" customFormat="1" ht="95.25" customHeight="1" x14ac:dyDescent="0.25">
      <c r="A38" s="56" t="s">
        <v>42</v>
      </c>
      <c r="B38" s="57" t="s">
        <v>43</v>
      </c>
      <c r="C38" s="1">
        <v>10452.1</v>
      </c>
      <c r="D38" s="1">
        <v>10574.5</v>
      </c>
      <c r="E38" s="1"/>
      <c r="F38" s="1"/>
      <c r="G38" s="34">
        <f t="shared" si="0"/>
        <v>10452.1</v>
      </c>
      <c r="H38" s="34">
        <f t="shared" si="0"/>
        <v>10574.5</v>
      </c>
      <c r="I38" s="34"/>
      <c r="J38" s="36"/>
      <c r="K38" s="46"/>
    </row>
    <row r="39" spans="1:11" s="9" customFormat="1" ht="18.75" x14ac:dyDescent="0.25">
      <c r="A39" s="56" t="s">
        <v>44</v>
      </c>
      <c r="B39" s="57" t="s">
        <v>45</v>
      </c>
      <c r="C39" s="1">
        <v>8267.1</v>
      </c>
      <c r="D39" s="1">
        <v>8267.1</v>
      </c>
      <c r="E39" s="1"/>
      <c r="F39" s="1"/>
      <c r="G39" s="34">
        <f t="shared" si="0"/>
        <v>8267.1</v>
      </c>
      <c r="H39" s="34">
        <f t="shared" si="0"/>
        <v>8267.1</v>
      </c>
      <c r="I39" s="34"/>
      <c r="J39" s="36"/>
      <c r="K39" s="46"/>
    </row>
    <row r="40" spans="1:11" s="9" customFormat="1" ht="37.5" x14ac:dyDescent="0.25">
      <c r="A40" s="58" t="s">
        <v>46</v>
      </c>
      <c r="B40" s="57" t="s">
        <v>47</v>
      </c>
      <c r="C40" s="1">
        <v>3538.2</v>
      </c>
      <c r="D40" s="1">
        <v>3537.6</v>
      </c>
      <c r="E40" s="1"/>
      <c r="F40" s="1"/>
      <c r="G40" s="34">
        <f t="shared" si="0"/>
        <v>3538.2</v>
      </c>
      <c r="H40" s="34">
        <f t="shared" si="0"/>
        <v>3537.6</v>
      </c>
      <c r="I40" s="34"/>
      <c r="J40" s="36"/>
      <c r="K40" s="46"/>
    </row>
    <row r="41" spans="1:11" s="9" customFormat="1" ht="95.25" customHeight="1" x14ac:dyDescent="0.25">
      <c r="A41" s="58" t="s">
        <v>48</v>
      </c>
      <c r="B41" s="57" t="s">
        <v>49</v>
      </c>
      <c r="C41" s="1">
        <v>283</v>
      </c>
      <c r="D41" s="1" t="s">
        <v>70</v>
      </c>
      <c r="E41" s="1"/>
      <c r="F41" s="1"/>
      <c r="G41" s="34">
        <f t="shared" si="0"/>
        <v>283</v>
      </c>
      <c r="H41" s="71">
        <v>0</v>
      </c>
      <c r="I41" s="34"/>
      <c r="J41" s="36"/>
      <c r="K41" s="46"/>
    </row>
    <row r="42" spans="1:11" s="9" customFormat="1" ht="39.200000000000003" customHeight="1" x14ac:dyDescent="0.25">
      <c r="A42" s="56" t="s">
        <v>50</v>
      </c>
      <c r="B42" s="57" t="s">
        <v>51</v>
      </c>
      <c r="C42" s="65">
        <v>11271.2</v>
      </c>
      <c r="D42" s="65">
        <v>11585.3</v>
      </c>
      <c r="E42" s="65"/>
      <c r="F42" s="65"/>
      <c r="G42" s="34">
        <f t="shared" si="0"/>
        <v>11271.2</v>
      </c>
      <c r="H42" s="34">
        <f t="shared" si="0"/>
        <v>11585.3</v>
      </c>
      <c r="I42" s="34"/>
      <c r="J42" s="36"/>
      <c r="K42" s="63"/>
    </row>
    <row r="43" spans="1:11" s="9" customFormat="1" ht="93.75" x14ac:dyDescent="0.25">
      <c r="A43" s="56" t="s">
        <v>52</v>
      </c>
      <c r="B43" s="57" t="s">
        <v>53</v>
      </c>
      <c r="C43" s="65">
        <f>2336.7+37317.8</f>
        <v>39654.5</v>
      </c>
      <c r="D43" s="65">
        <v>2389.1999999999998</v>
      </c>
      <c r="E43" s="65" t="s">
        <v>86</v>
      </c>
      <c r="F43" s="65"/>
      <c r="G43" s="34">
        <f t="shared" si="0"/>
        <v>39654.5</v>
      </c>
      <c r="H43" s="34">
        <f t="shared" si="0"/>
        <v>2389.1999999999998</v>
      </c>
      <c r="I43" s="34"/>
      <c r="J43" s="36"/>
      <c r="K43" s="46"/>
    </row>
    <row r="44" spans="1:11" s="9" customFormat="1" ht="56.25" x14ac:dyDescent="0.25">
      <c r="A44" s="56" t="s">
        <v>68</v>
      </c>
      <c r="B44" s="57" t="s">
        <v>69</v>
      </c>
      <c r="C44" s="65">
        <v>165.8</v>
      </c>
      <c r="D44" s="65">
        <v>165.8</v>
      </c>
      <c r="E44" s="65"/>
      <c r="F44" s="65"/>
      <c r="G44" s="34">
        <f t="shared" ref="G44" si="5">C44</f>
        <v>165.8</v>
      </c>
      <c r="H44" s="34">
        <f t="shared" ref="H44" si="6">D44</f>
        <v>165.8</v>
      </c>
      <c r="I44" s="64">
        <f>G41+G44</f>
        <v>448.8</v>
      </c>
      <c r="J44" s="64">
        <f>H41+H44</f>
        <v>165.8</v>
      </c>
      <c r="K44" s="63" t="s">
        <v>67</v>
      </c>
    </row>
    <row r="45" spans="1:11" s="9" customFormat="1" ht="18.75" x14ac:dyDescent="0.25">
      <c r="A45" s="56" t="s">
        <v>54</v>
      </c>
      <c r="B45" s="57" t="s">
        <v>55</v>
      </c>
      <c r="C45" s="1">
        <v>7446.4</v>
      </c>
      <c r="D45" s="1">
        <v>7012.3</v>
      </c>
      <c r="E45" s="1"/>
      <c r="F45" s="1"/>
      <c r="G45" s="34">
        <f t="shared" si="0"/>
        <v>7446.4</v>
      </c>
      <c r="H45" s="34">
        <f t="shared" si="0"/>
        <v>7012.3</v>
      </c>
      <c r="I45" s="34"/>
      <c r="J45" s="36"/>
      <c r="K45" s="46"/>
    </row>
    <row r="46" spans="1:11" s="9" customFormat="1" ht="18.75" customHeight="1" x14ac:dyDescent="0.25">
      <c r="A46" s="66" t="s">
        <v>56</v>
      </c>
      <c r="B46" s="67" t="s">
        <v>57</v>
      </c>
      <c r="C46" s="28">
        <f>C47</f>
        <v>2976159.1</v>
      </c>
      <c r="D46" s="28">
        <f>D47</f>
        <v>2671692.1000000006</v>
      </c>
      <c r="E46" s="28"/>
      <c r="F46" s="28"/>
      <c r="G46" s="34">
        <f t="shared" si="0"/>
        <v>2976159.1</v>
      </c>
      <c r="H46" s="34">
        <f t="shared" si="0"/>
        <v>2671692.1000000006</v>
      </c>
      <c r="I46" s="34"/>
      <c r="J46" s="34"/>
      <c r="K46" s="46"/>
    </row>
    <row r="47" spans="1:11" s="9" customFormat="1" ht="37.5" x14ac:dyDescent="0.25">
      <c r="A47" s="66" t="s">
        <v>9</v>
      </c>
      <c r="B47" s="67" t="s">
        <v>58</v>
      </c>
      <c r="C47" s="28">
        <f>SUM(C48:C50)</f>
        <v>2976159.1</v>
      </c>
      <c r="D47" s="28">
        <f>SUM(D48:D50)</f>
        <v>2671692.1000000006</v>
      </c>
      <c r="E47" s="28"/>
      <c r="F47" s="28"/>
      <c r="G47" s="34">
        <f t="shared" si="0"/>
        <v>2976159.1</v>
      </c>
      <c r="H47" s="34">
        <f t="shared" si="0"/>
        <v>2671692.1000000006</v>
      </c>
      <c r="I47" s="34"/>
      <c r="J47" s="34"/>
      <c r="K47" s="46"/>
    </row>
    <row r="48" spans="1:11" s="9" customFormat="1" ht="37.5" x14ac:dyDescent="0.25">
      <c r="A48" s="56" t="s">
        <v>7</v>
      </c>
      <c r="B48" s="57" t="s">
        <v>3</v>
      </c>
      <c r="C48" s="1">
        <f>91098.9-2108.3+399113</f>
        <v>488103.6</v>
      </c>
      <c r="D48" s="1">
        <f>19629.5+71773.7</f>
        <v>91403.199999999997</v>
      </c>
      <c r="E48" s="1" t="s">
        <v>86</v>
      </c>
      <c r="F48" s="1"/>
      <c r="G48" s="34">
        <f t="shared" si="0"/>
        <v>488103.6</v>
      </c>
      <c r="H48" s="34">
        <f t="shared" si="0"/>
        <v>91403.199999999997</v>
      </c>
      <c r="I48" s="34"/>
      <c r="J48" s="36"/>
      <c r="K48" s="46"/>
    </row>
    <row r="49" spans="1:11" s="9" customFormat="1" ht="37.5" x14ac:dyDescent="0.25">
      <c r="A49" s="56" t="s">
        <v>6</v>
      </c>
      <c r="B49" s="57" t="s">
        <v>4</v>
      </c>
      <c r="C49" s="1">
        <f>2324196.4+58060.9-3.9+103380.4</f>
        <v>2485633.7999999998</v>
      </c>
      <c r="D49" s="1">
        <f>2363882.8+110684.1-125.4+103425.7</f>
        <v>2577867.2000000002</v>
      </c>
      <c r="E49" s="1"/>
      <c r="F49" s="1"/>
      <c r="G49" s="34">
        <f t="shared" si="0"/>
        <v>2485633.7999999998</v>
      </c>
      <c r="H49" s="34">
        <f t="shared" si="0"/>
        <v>2577867.2000000002</v>
      </c>
      <c r="I49" s="34"/>
      <c r="J49" s="36"/>
      <c r="K49" s="46"/>
    </row>
    <row r="50" spans="1:11" s="9" customFormat="1" ht="18.75" x14ac:dyDescent="0.25">
      <c r="A50" s="56" t="s">
        <v>73</v>
      </c>
      <c r="B50" s="57" t="s">
        <v>74</v>
      </c>
      <c r="C50" s="1">
        <v>2421.6999999999998</v>
      </c>
      <c r="D50" s="1">
        <v>2421.6999999999998</v>
      </c>
      <c r="E50" s="1"/>
      <c r="F50" s="1"/>
      <c r="G50" s="34">
        <f t="shared" ref="G50" si="7">C50</f>
        <v>2421.6999999999998</v>
      </c>
      <c r="H50" s="34">
        <f t="shared" ref="H50" si="8">D50</f>
        <v>2421.6999999999998</v>
      </c>
      <c r="I50" s="34"/>
      <c r="J50" s="36"/>
      <c r="K50" s="46"/>
    </row>
    <row r="51" spans="1:11" s="9" customFormat="1" ht="18.75" x14ac:dyDescent="0.25">
      <c r="A51" s="68"/>
      <c r="B51" s="66" t="s">
        <v>59</v>
      </c>
      <c r="C51" s="28">
        <f>C46+C22</f>
        <v>5865874</v>
      </c>
      <c r="D51" s="28">
        <f>D46+D22</f>
        <v>5707402.2999999998</v>
      </c>
      <c r="E51" s="69"/>
      <c r="F51" s="69"/>
      <c r="G51" s="34">
        <f t="shared" si="0"/>
        <v>5865874</v>
      </c>
      <c r="H51" s="34">
        <f t="shared" si="0"/>
        <v>5707402.2999999998</v>
      </c>
      <c r="I51" s="34"/>
      <c r="J51" s="34"/>
      <c r="K51" s="70"/>
    </row>
    <row r="52" spans="1:11" ht="18.75" x14ac:dyDescent="0.3">
      <c r="A52" s="26"/>
      <c r="B52" s="27"/>
      <c r="C52" s="27"/>
      <c r="D52" s="13"/>
      <c r="E52" s="28"/>
      <c r="F52" s="28"/>
      <c r="G52" s="28"/>
    </row>
    <row r="53" spans="1:11" ht="57.75" customHeight="1" x14ac:dyDescent="0.3">
      <c r="A53" s="83" t="s">
        <v>10</v>
      </c>
      <c r="B53" s="83"/>
      <c r="C53" s="83"/>
      <c r="D53" s="83"/>
      <c r="E53" s="42"/>
      <c r="F53" s="42"/>
      <c r="G53" s="42"/>
    </row>
    <row r="54" spans="1:11" ht="18.75" x14ac:dyDescent="0.3">
      <c r="A54" s="30"/>
      <c r="B54" s="30"/>
      <c r="C54" s="48"/>
      <c r="D54" s="30"/>
      <c r="E54" s="42"/>
      <c r="F54" s="42"/>
      <c r="G54" s="42"/>
    </row>
    <row r="55" spans="1:11" ht="18.75" x14ac:dyDescent="0.3">
      <c r="A55" s="29"/>
      <c r="B55" s="29"/>
      <c r="C55" s="48"/>
      <c r="D55" s="29"/>
      <c r="E55" s="42"/>
      <c r="F55" s="42"/>
      <c r="G55" s="42"/>
    </row>
    <row r="56" spans="1:11" ht="18.75" customHeight="1" x14ac:dyDescent="0.3">
      <c r="A56" s="84" t="s">
        <v>71</v>
      </c>
      <c r="B56" s="84"/>
      <c r="C56" s="49"/>
      <c r="D56" s="32" t="s">
        <v>72</v>
      </c>
      <c r="E56" s="33"/>
      <c r="F56" s="33"/>
      <c r="G56" s="33"/>
    </row>
    <row r="57" spans="1:11" ht="18.75" x14ac:dyDescent="0.3">
      <c r="A57" s="31"/>
      <c r="B57" s="31"/>
      <c r="C57" s="31"/>
      <c r="D57" s="2"/>
      <c r="E57" s="33"/>
      <c r="F57" s="33"/>
      <c r="G57" s="33"/>
    </row>
    <row r="59" spans="1:11" ht="35.450000000000003" customHeight="1" x14ac:dyDescent="0.3">
      <c r="A59" s="14"/>
      <c r="B59" s="11"/>
      <c r="C59" s="11"/>
      <c r="D59" s="15"/>
    </row>
    <row r="61" spans="1:11" ht="50.25" customHeight="1" x14ac:dyDescent="0.3">
      <c r="A61" s="81"/>
      <c r="B61" s="12"/>
      <c r="C61" s="12"/>
    </row>
    <row r="62" spans="1:11" ht="63" customHeight="1" x14ac:dyDescent="0.3">
      <c r="A62" s="81"/>
    </row>
    <row r="63" spans="1:11" ht="49.7" customHeight="1" x14ac:dyDescent="0.3">
      <c r="A63" s="16"/>
      <c r="B63" s="16"/>
      <c r="C63" s="50"/>
      <c r="D63" s="15"/>
    </row>
    <row r="64" spans="1:11" ht="48.2" customHeight="1" x14ac:dyDescent="0.3">
      <c r="B64" s="16"/>
      <c r="C64" s="50"/>
      <c r="D64" s="15"/>
    </row>
    <row r="67" spans="1:7" ht="17.45" customHeight="1" x14ac:dyDescent="0.3"/>
    <row r="68" spans="1:7" ht="51" customHeight="1" x14ac:dyDescent="0.3"/>
    <row r="69" spans="1:7" ht="16.5" customHeight="1" x14ac:dyDescent="0.3"/>
    <row r="71" spans="1:7" ht="18" customHeight="1" x14ac:dyDescent="0.3"/>
    <row r="76" spans="1:7" ht="19.5" customHeight="1" x14ac:dyDescent="0.3"/>
    <row r="78" spans="1:7" ht="35.450000000000003" customHeight="1" x14ac:dyDescent="0.3">
      <c r="A78" s="75"/>
      <c r="B78" s="75"/>
      <c r="C78" s="47"/>
      <c r="D78" s="17"/>
      <c r="E78" s="43"/>
      <c r="F78" s="43"/>
      <c r="G78" s="43"/>
    </row>
    <row r="79" spans="1:7" ht="35.450000000000003" customHeight="1" x14ac:dyDescent="0.3">
      <c r="A79" s="75"/>
      <c r="B79" s="75"/>
      <c r="C79" s="47"/>
      <c r="D79" s="17"/>
      <c r="E79" s="43"/>
      <c r="F79" s="43"/>
      <c r="G79" s="43"/>
    </row>
    <row r="80" spans="1:7" ht="48.2" customHeight="1" x14ac:dyDescent="0.3">
      <c r="A80" s="75"/>
      <c r="B80" s="75"/>
      <c r="C80" s="47"/>
      <c r="D80" s="17"/>
      <c r="E80" s="43"/>
      <c r="F80" s="43"/>
      <c r="G80" s="43"/>
    </row>
    <row r="81" spans="1:7" ht="2.25" customHeight="1" x14ac:dyDescent="0.3">
      <c r="A81" s="18"/>
      <c r="B81" s="18"/>
      <c r="C81" s="47"/>
      <c r="D81" s="17"/>
      <c r="E81" s="43"/>
      <c r="F81" s="43"/>
      <c r="G81" s="43"/>
    </row>
    <row r="82" spans="1:7" ht="97.5" customHeight="1" x14ac:dyDescent="0.3">
      <c r="A82" s="75"/>
      <c r="B82" s="75"/>
      <c r="C82" s="47"/>
      <c r="D82" s="17"/>
      <c r="E82" s="43"/>
      <c r="F82" s="43"/>
      <c r="G82" s="43"/>
    </row>
    <row r="83" spans="1:7" ht="48.2" customHeight="1" x14ac:dyDescent="0.3">
      <c r="A83" s="75"/>
      <c r="B83" s="75"/>
      <c r="C83" s="47"/>
      <c r="D83" s="17"/>
      <c r="E83" s="43"/>
      <c r="F83" s="43"/>
      <c r="G83" s="43"/>
    </row>
    <row r="84" spans="1:7" ht="19.5" customHeight="1" x14ac:dyDescent="0.3">
      <c r="A84" s="75"/>
      <c r="B84" s="75"/>
      <c r="C84" s="47"/>
      <c r="D84" s="17"/>
      <c r="E84" s="43"/>
      <c r="F84" s="43"/>
      <c r="G84" s="43"/>
    </row>
    <row r="85" spans="1:7" ht="35.450000000000003" customHeight="1" x14ac:dyDescent="0.3">
      <c r="A85" s="75"/>
      <c r="B85" s="75"/>
      <c r="C85" s="47"/>
      <c r="D85" s="79"/>
      <c r="E85" s="43"/>
      <c r="F85" s="43"/>
      <c r="G85" s="43"/>
    </row>
    <row r="86" spans="1:7" ht="11.25" customHeight="1" x14ac:dyDescent="0.3">
      <c r="A86" s="75"/>
      <c r="B86" s="75"/>
      <c r="C86" s="47"/>
      <c r="D86" s="79"/>
      <c r="E86" s="43"/>
      <c r="F86" s="43"/>
      <c r="G86" s="43"/>
    </row>
    <row r="87" spans="1:7" ht="32.25" customHeight="1" x14ac:dyDescent="0.3">
      <c r="A87" s="75"/>
      <c r="B87" s="75"/>
      <c r="C87" s="47"/>
      <c r="D87" s="79"/>
      <c r="E87" s="43"/>
      <c r="F87" s="43"/>
      <c r="G87" s="43"/>
    </row>
    <row r="88" spans="1:7" ht="32.25" customHeight="1" x14ac:dyDescent="0.3">
      <c r="A88" s="75"/>
      <c r="B88" s="75"/>
      <c r="C88" s="47"/>
      <c r="D88" s="79"/>
      <c r="E88" s="43"/>
      <c r="F88" s="43"/>
      <c r="G88" s="43"/>
    </row>
    <row r="89" spans="1:7" ht="18" customHeight="1" x14ac:dyDescent="0.3">
      <c r="A89" s="75"/>
      <c r="B89" s="75"/>
      <c r="C89" s="47"/>
      <c r="D89" s="79"/>
      <c r="E89" s="43"/>
      <c r="F89" s="43"/>
      <c r="G89" s="43"/>
    </row>
    <row r="90" spans="1:7" ht="35.450000000000003" customHeight="1" x14ac:dyDescent="0.3">
      <c r="A90" s="75"/>
      <c r="B90" s="75"/>
      <c r="C90" s="47"/>
      <c r="D90" s="79"/>
      <c r="E90" s="43"/>
      <c r="F90" s="43"/>
      <c r="G90" s="43"/>
    </row>
    <row r="91" spans="1:7" ht="35.450000000000003" customHeight="1" x14ac:dyDescent="0.3">
      <c r="A91" s="75"/>
      <c r="B91" s="75"/>
      <c r="C91" s="47"/>
      <c r="D91" s="17"/>
      <c r="E91" s="43"/>
      <c r="F91" s="43"/>
      <c r="G91" s="43"/>
    </row>
    <row r="92" spans="1:7" ht="35.450000000000003" customHeight="1" x14ac:dyDescent="0.3">
      <c r="A92" s="75"/>
      <c r="B92" s="75"/>
      <c r="C92" s="47"/>
      <c r="D92" s="17"/>
      <c r="E92" s="43"/>
      <c r="F92" s="43"/>
      <c r="G92" s="43"/>
    </row>
    <row r="93" spans="1:7" ht="35.450000000000003" customHeight="1" x14ac:dyDescent="0.3">
      <c r="A93" s="75"/>
      <c r="B93" s="75"/>
      <c r="C93" s="47"/>
      <c r="D93" s="17"/>
      <c r="E93" s="43"/>
      <c r="F93" s="43"/>
      <c r="G93" s="43"/>
    </row>
    <row r="94" spans="1:7" ht="35.450000000000003" customHeight="1" x14ac:dyDescent="0.3">
      <c r="A94" s="75"/>
      <c r="B94" s="75"/>
      <c r="C94" s="47"/>
      <c r="D94" s="17"/>
      <c r="E94" s="43"/>
      <c r="F94" s="43"/>
      <c r="G94" s="43"/>
    </row>
    <row r="95" spans="1:7" ht="35.450000000000003" customHeight="1" x14ac:dyDescent="0.3">
      <c r="A95" s="75"/>
      <c r="B95" s="75"/>
      <c r="C95" s="47"/>
      <c r="D95" s="17"/>
      <c r="E95" s="43"/>
      <c r="F95" s="43"/>
      <c r="G95" s="43"/>
    </row>
    <row r="96" spans="1:7" ht="35.450000000000003" customHeight="1" x14ac:dyDescent="0.3">
      <c r="A96" s="75"/>
      <c r="B96" s="75"/>
      <c r="C96" s="47"/>
      <c r="D96" s="17"/>
      <c r="E96" s="43"/>
      <c r="F96" s="43"/>
      <c r="G96" s="43"/>
    </row>
    <row r="97" spans="1:7" ht="49.7" customHeight="1" x14ac:dyDescent="0.3">
      <c r="A97" s="75"/>
      <c r="B97" s="75"/>
      <c r="C97" s="47"/>
      <c r="D97" s="17"/>
      <c r="E97" s="43"/>
      <c r="F97" s="43"/>
      <c r="G97" s="43"/>
    </row>
    <row r="98" spans="1:7" ht="44.45" customHeight="1" x14ac:dyDescent="0.3">
      <c r="A98" s="75"/>
      <c r="B98" s="75"/>
      <c r="C98" s="47"/>
      <c r="D98" s="17"/>
      <c r="E98" s="43"/>
      <c r="F98" s="43"/>
      <c r="G98" s="43"/>
    </row>
    <row r="99" spans="1:7" ht="35.450000000000003" customHeight="1" x14ac:dyDescent="0.3">
      <c r="A99" s="75"/>
      <c r="B99" s="75"/>
      <c r="C99" s="47"/>
      <c r="D99" s="17"/>
      <c r="E99" s="43"/>
      <c r="F99" s="43"/>
      <c r="G99" s="43"/>
    </row>
    <row r="100" spans="1:7" ht="35.450000000000003" customHeight="1" x14ac:dyDescent="0.3">
      <c r="A100" s="75"/>
      <c r="B100" s="75"/>
      <c r="C100" s="47"/>
      <c r="D100" s="17"/>
      <c r="E100" s="43"/>
      <c r="F100" s="43"/>
      <c r="G100" s="43"/>
    </row>
    <row r="101" spans="1:7" ht="35.450000000000003" customHeight="1" x14ac:dyDescent="0.3">
      <c r="A101" s="75"/>
      <c r="B101" s="75"/>
      <c r="C101" s="47"/>
      <c r="D101" s="17"/>
      <c r="E101" s="43"/>
      <c r="F101" s="43"/>
      <c r="G101" s="43"/>
    </row>
    <row r="102" spans="1:7" ht="35.450000000000003" customHeight="1" x14ac:dyDescent="0.3">
      <c r="A102" s="75"/>
      <c r="B102" s="75"/>
      <c r="C102" s="47"/>
      <c r="D102" s="17"/>
      <c r="E102" s="43"/>
      <c r="F102" s="43"/>
      <c r="G102" s="43"/>
    </row>
    <row r="103" spans="1:7" ht="35.450000000000003" customHeight="1" x14ac:dyDescent="0.3">
      <c r="A103" s="75"/>
      <c r="B103" s="75"/>
      <c r="C103" s="47"/>
      <c r="D103" s="17"/>
      <c r="E103" s="43"/>
      <c r="F103" s="43"/>
      <c r="G103" s="43"/>
    </row>
    <row r="104" spans="1:7" ht="35.450000000000003" customHeight="1" x14ac:dyDescent="0.3">
      <c r="A104" s="75"/>
      <c r="B104" s="75"/>
      <c r="C104" s="47"/>
      <c r="D104" s="17"/>
      <c r="E104" s="43"/>
      <c r="F104" s="43"/>
      <c r="G104" s="43"/>
    </row>
    <row r="105" spans="1:7" ht="35.450000000000003" customHeight="1" x14ac:dyDescent="0.3">
      <c r="A105" s="76"/>
      <c r="B105" s="76"/>
      <c r="C105" s="53"/>
      <c r="D105" s="77"/>
      <c r="E105" s="44"/>
      <c r="F105" s="44"/>
      <c r="G105" s="44"/>
    </row>
    <row r="106" spans="1:7" ht="2.25" customHeight="1" x14ac:dyDescent="0.3">
      <c r="A106" s="76"/>
      <c r="B106" s="76"/>
      <c r="C106" s="53"/>
      <c r="D106" s="77"/>
      <c r="E106" s="44"/>
      <c r="F106" s="44"/>
      <c r="G106" s="44"/>
    </row>
    <row r="107" spans="1:7" ht="35.450000000000003" customHeight="1" x14ac:dyDescent="0.3">
      <c r="A107" s="76"/>
      <c r="B107" s="76"/>
      <c r="C107" s="53"/>
      <c r="D107" s="77"/>
      <c r="E107" s="44"/>
      <c r="F107" s="44"/>
      <c r="G107" s="44"/>
    </row>
    <row r="108" spans="1:7" ht="36" customHeight="1" x14ac:dyDescent="0.3">
      <c r="A108" s="75"/>
      <c r="B108" s="75"/>
      <c r="C108" s="47"/>
      <c r="D108" s="19"/>
      <c r="E108" s="43"/>
      <c r="F108" s="43"/>
      <c r="G108" s="43"/>
    </row>
    <row r="109" spans="1:7" ht="16.5" customHeight="1" x14ac:dyDescent="0.3">
      <c r="A109" s="75"/>
      <c r="B109" s="75"/>
      <c r="C109" s="47"/>
      <c r="D109" s="19"/>
      <c r="E109" s="43"/>
      <c r="F109" s="43"/>
      <c r="G109" s="43"/>
    </row>
    <row r="110" spans="1:7" ht="35.450000000000003" customHeight="1" x14ac:dyDescent="0.3">
      <c r="A110" s="75"/>
      <c r="B110" s="75"/>
      <c r="C110" s="47"/>
      <c r="D110" s="19"/>
      <c r="E110" s="43"/>
      <c r="F110" s="43"/>
      <c r="G110" s="43"/>
    </row>
    <row r="111" spans="1:7" ht="17.45" customHeight="1" x14ac:dyDescent="0.3">
      <c r="A111" s="75"/>
      <c r="B111" s="75"/>
      <c r="C111" s="47"/>
      <c r="D111" s="19"/>
      <c r="E111" s="43"/>
      <c r="F111" s="43"/>
      <c r="G111" s="43"/>
    </row>
    <row r="112" spans="1:7" ht="35.450000000000003" customHeight="1" x14ac:dyDescent="0.3">
      <c r="A112" s="75"/>
      <c r="B112" s="75"/>
      <c r="C112" s="47"/>
      <c r="D112" s="19"/>
      <c r="E112" s="43"/>
      <c r="F112" s="43"/>
      <c r="G112" s="43"/>
    </row>
    <row r="113" spans="1:7" ht="35.450000000000003" customHeight="1" x14ac:dyDescent="0.3">
      <c r="A113" s="75"/>
      <c r="B113" s="75"/>
      <c r="C113" s="47"/>
      <c r="D113" s="78"/>
      <c r="E113" s="43"/>
      <c r="F113" s="43"/>
      <c r="G113" s="43"/>
    </row>
    <row r="114" spans="1:7" ht="13.7" customHeight="1" x14ac:dyDescent="0.3">
      <c r="A114" s="75"/>
      <c r="B114" s="75"/>
      <c r="C114" s="47"/>
      <c r="D114" s="78"/>
      <c r="E114" s="43"/>
      <c r="F114" s="43"/>
      <c r="G114" s="43"/>
    </row>
    <row r="115" spans="1:7" ht="35.450000000000003" customHeight="1" x14ac:dyDescent="0.3">
      <c r="A115" s="75"/>
      <c r="B115" s="75"/>
      <c r="C115" s="47"/>
      <c r="D115" s="19"/>
      <c r="E115" s="43"/>
      <c r="F115" s="43"/>
      <c r="G115" s="43"/>
    </row>
    <row r="116" spans="1:7" ht="35.450000000000003" customHeight="1" x14ac:dyDescent="0.3">
      <c r="A116" s="75"/>
      <c r="B116" s="75"/>
      <c r="C116" s="47"/>
      <c r="D116" s="19"/>
      <c r="E116" s="43"/>
      <c r="F116" s="43"/>
      <c r="G116" s="43"/>
    </row>
    <row r="117" spans="1:7" ht="35.450000000000003" customHeight="1" x14ac:dyDescent="0.3">
      <c r="A117" s="75"/>
      <c r="B117" s="75"/>
      <c r="C117" s="47"/>
      <c r="D117" s="19"/>
      <c r="E117" s="43"/>
      <c r="F117" s="43"/>
      <c r="G117" s="43"/>
    </row>
    <row r="118" spans="1:7" ht="35.450000000000003" customHeight="1" x14ac:dyDescent="0.3">
      <c r="A118" s="75"/>
      <c r="B118" s="75"/>
      <c r="C118" s="47"/>
      <c r="D118" s="19"/>
      <c r="E118" s="43"/>
      <c r="F118" s="43"/>
      <c r="G118" s="43"/>
    </row>
    <row r="119" spans="1:7" ht="34.5" customHeight="1" x14ac:dyDescent="0.3">
      <c r="A119" s="75"/>
      <c r="B119" s="75"/>
      <c r="C119" s="47"/>
      <c r="D119" s="19"/>
      <c r="E119" s="43"/>
      <c r="F119" s="43"/>
      <c r="G119" s="43"/>
    </row>
    <row r="120" spans="1:7" ht="18" customHeight="1" x14ac:dyDescent="0.3">
      <c r="A120" s="75"/>
      <c r="B120" s="75"/>
      <c r="C120" s="47"/>
      <c r="D120" s="19"/>
      <c r="E120" s="43"/>
      <c r="F120" s="43"/>
      <c r="G120" s="43"/>
    </row>
    <row r="121" spans="1:7" ht="20.25" customHeight="1" x14ac:dyDescent="0.3">
      <c r="A121" s="75"/>
      <c r="B121" s="75"/>
      <c r="C121" s="47"/>
      <c r="D121" s="19"/>
      <c r="E121" s="43"/>
      <c r="F121" s="43"/>
      <c r="G121" s="43"/>
    </row>
    <row r="122" spans="1:7" ht="33" customHeight="1" x14ac:dyDescent="0.3"/>
    <row r="125" spans="1:7" ht="50.25" customHeight="1" x14ac:dyDescent="0.3"/>
    <row r="126" spans="1:7" ht="17.45" customHeight="1" x14ac:dyDescent="0.3">
      <c r="A126" s="80"/>
      <c r="B126" s="80"/>
      <c r="C126" s="50"/>
      <c r="D126" s="21"/>
      <c r="E126" s="43"/>
      <c r="F126" s="43"/>
      <c r="G126" s="43"/>
    </row>
    <row r="127" spans="1:7" ht="35.450000000000003" customHeight="1" x14ac:dyDescent="0.3">
      <c r="A127" s="81"/>
      <c r="D127" s="22"/>
      <c r="E127" s="44"/>
      <c r="F127" s="44"/>
      <c r="G127" s="44"/>
    </row>
    <row r="128" spans="1:7" ht="2.25" customHeight="1" x14ac:dyDescent="0.3">
      <c r="A128" s="81"/>
      <c r="B128" s="20"/>
      <c r="C128" s="20"/>
      <c r="D128" s="23"/>
      <c r="E128" s="44"/>
      <c r="F128" s="44"/>
      <c r="G128" s="44"/>
    </row>
    <row r="129" spans="1:7" ht="35.450000000000003" customHeight="1" x14ac:dyDescent="0.3">
      <c r="A129" s="81"/>
      <c r="B129" s="20"/>
      <c r="C129" s="20"/>
      <c r="D129" s="23"/>
      <c r="E129" s="44"/>
      <c r="F129" s="44"/>
      <c r="G129" s="44"/>
    </row>
    <row r="130" spans="1:7" ht="35.450000000000003" customHeight="1" x14ac:dyDescent="0.3">
      <c r="A130" s="80"/>
      <c r="B130" s="80"/>
      <c r="C130" s="50"/>
      <c r="D130" s="24"/>
    </row>
    <row r="131" spans="1:7" ht="35.450000000000003" customHeight="1" x14ac:dyDescent="0.3">
      <c r="A131" s="80"/>
      <c r="B131" s="80"/>
      <c r="C131" s="50"/>
      <c r="D131" s="24"/>
    </row>
    <row r="132" spans="1:7" ht="19.5" customHeight="1" x14ac:dyDescent="0.3">
      <c r="A132" s="80"/>
      <c r="B132" s="80"/>
      <c r="C132" s="50"/>
      <c r="D132" s="24"/>
    </row>
    <row r="133" spans="1:7" ht="64.5" customHeight="1" x14ac:dyDescent="0.3">
      <c r="A133" s="80"/>
      <c r="B133" s="80"/>
      <c r="C133" s="50"/>
      <c r="D133" s="24"/>
    </row>
    <row r="134" spans="1:7" ht="46.5" customHeight="1" x14ac:dyDescent="0.3">
      <c r="A134" s="80"/>
      <c r="B134" s="80"/>
      <c r="C134" s="50"/>
      <c r="D134" s="24"/>
    </row>
    <row r="135" spans="1:7" ht="35.450000000000003" customHeight="1" x14ac:dyDescent="0.3">
      <c r="A135" s="80"/>
      <c r="B135" s="80"/>
      <c r="C135" s="50"/>
      <c r="D135" s="24"/>
    </row>
    <row r="136" spans="1:7" ht="16.5" customHeight="1" x14ac:dyDescent="0.3">
      <c r="A136" s="80"/>
      <c r="B136" s="80"/>
      <c r="C136" s="50"/>
      <c r="D136" s="24"/>
    </row>
    <row r="137" spans="1:7" ht="35.450000000000003" customHeight="1" x14ac:dyDescent="0.3">
      <c r="A137" s="80"/>
      <c r="B137" s="80"/>
      <c r="C137" s="50"/>
      <c r="D137" s="24"/>
    </row>
    <row r="138" spans="1:7" ht="19.5" customHeight="1" x14ac:dyDescent="0.3">
      <c r="A138" s="80"/>
      <c r="B138" s="80"/>
      <c r="C138" s="50"/>
      <c r="D138" s="24"/>
    </row>
    <row r="139" spans="1:7" ht="45.75" customHeight="1" x14ac:dyDescent="0.3">
      <c r="A139" s="80"/>
      <c r="B139" s="80"/>
      <c r="C139" s="50"/>
      <c r="D139" s="24"/>
    </row>
    <row r="140" spans="1:7" ht="35.450000000000003" customHeight="1" x14ac:dyDescent="0.3">
      <c r="A140" s="80"/>
      <c r="B140" s="80"/>
      <c r="C140" s="50"/>
      <c r="D140" s="24"/>
    </row>
    <row r="141" spans="1:7" ht="35.450000000000003" customHeight="1" x14ac:dyDescent="0.3">
      <c r="A141" s="80"/>
      <c r="B141" s="80"/>
      <c r="C141" s="50"/>
      <c r="D141" s="24"/>
    </row>
    <row r="142" spans="1:7" ht="46.5" customHeight="1" x14ac:dyDescent="0.3">
      <c r="A142" s="80"/>
      <c r="B142" s="80"/>
      <c r="C142" s="50"/>
      <c r="D142" s="24"/>
    </row>
    <row r="143" spans="1:7" ht="63.75" customHeight="1" x14ac:dyDescent="0.3">
      <c r="A143" s="80"/>
      <c r="B143" s="80"/>
      <c r="C143" s="50"/>
      <c r="D143" s="24"/>
    </row>
    <row r="144" spans="1:7" ht="17.45" customHeight="1" x14ac:dyDescent="0.3">
      <c r="A144" s="80"/>
      <c r="B144" s="80"/>
      <c r="C144" s="50"/>
      <c r="D144" s="24"/>
    </row>
    <row r="145" spans="1:7" ht="35.450000000000003" customHeight="1" x14ac:dyDescent="0.3">
      <c r="A145" s="80"/>
      <c r="B145" s="80"/>
      <c r="C145" s="50"/>
      <c r="D145" s="24"/>
    </row>
    <row r="146" spans="1:7" ht="18.75" customHeight="1" x14ac:dyDescent="0.3">
      <c r="A146" s="80"/>
      <c r="B146" s="80"/>
      <c r="C146" s="50"/>
      <c r="D146" s="24"/>
    </row>
    <row r="147" spans="1:7" ht="31.7" customHeight="1" x14ac:dyDescent="0.3">
      <c r="A147" s="80"/>
      <c r="B147" s="80"/>
      <c r="C147" s="50"/>
      <c r="D147" s="24"/>
    </row>
    <row r="148" spans="1:7" ht="35.450000000000003" customHeight="1" x14ac:dyDescent="0.3">
      <c r="A148" s="80"/>
      <c r="B148" s="80"/>
      <c r="C148" s="50"/>
      <c r="D148" s="24"/>
    </row>
    <row r="149" spans="1:7" ht="1.5" customHeight="1" x14ac:dyDescent="0.3">
      <c r="A149" s="80"/>
      <c r="B149" s="80"/>
      <c r="C149" s="50"/>
      <c r="D149" s="13"/>
      <c r="E149" s="28"/>
      <c r="F149" s="28"/>
      <c r="G149" s="28"/>
    </row>
    <row r="150" spans="1:7" ht="35.450000000000003" customHeight="1" x14ac:dyDescent="0.3">
      <c r="A150" s="80"/>
      <c r="B150" s="80"/>
      <c r="C150" s="50"/>
      <c r="D150" s="22"/>
      <c r="E150" s="44"/>
      <c r="F150" s="44"/>
      <c r="G150" s="44"/>
    </row>
    <row r="151" spans="1:7" ht="34.5" customHeight="1" x14ac:dyDescent="0.3">
      <c r="A151" s="80"/>
      <c r="B151" s="80"/>
      <c r="C151" s="50"/>
      <c r="D151" s="24"/>
    </row>
    <row r="152" spans="1:7" ht="35.450000000000003" customHeight="1" x14ac:dyDescent="0.3">
      <c r="A152" s="80"/>
      <c r="B152" s="80"/>
      <c r="C152" s="50"/>
      <c r="D152" s="24"/>
    </row>
    <row r="153" spans="1:7" ht="20.25" customHeight="1" x14ac:dyDescent="0.3">
      <c r="A153" s="80"/>
      <c r="B153" s="80"/>
      <c r="C153" s="50"/>
      <c r="D153" s="24"/>
    </row>
    <row r="154" spans="1:7" ht="17.45" customHeight="1" x14ac:dyDescent="0.3">
      <c r="A154" s="80"/>
      <c r="B154" s="80"/>
      <c r="C154" s="50"/>
      <c r="D154" s="24"/>
    </row>
    <row r="155" spans="1:7" ht="18" customHeight="1" x14ac:dyDescent="0.3">
      <c r="A155" s="80"/>
      <c r="B155" s="80"/>
      <c r="C155" s="50"/>
      <c r="D155" s="24"/>
    </row>
    <row r="156" spans="1:7" ht="35.450000000000003" customHeight="1" x14ac:dyDescent="0.3">
      <c r="A156" s="80"/>
      <c r="B156" s="80"/>
      <c r="C156" s="50"/>
      <c r="D156" s="24"/>
    </row>
    <row r="157" spans="1:7" ht="19.5" customHeight="1" x14ac:dyDescent="0.3">
      <c r="A157" s="80"/>
      <c r="B157" s="80"/>
      <c r="C157" s="50"/>
      <c r="D157" s="24"/>
    </row>
    <row r="158" spans="1:7" ht="35.450000000000003" customHeight="1" x14ac:dyDescent="0.3">
      <c r="A158" s="80"/>
      <c r="B158" s="80"/>
      <c r="C158" s="50"/>
      <c r="D158" s="74"/>
    </row>
    <row r="159" spans="1:7" ht="13.7" customHeight="1" x14ac:dyDescent="0.3">
      <c r="A159" s="80"/>
      <c r="B159" s="80"/>
      <c r="C159" s="50"/>
      <c r="D159" s="74"/>
    </row>
    <row r="160" spans="1:7" ht="35.450000000000003" customHeight="1" x14ac:dyDescent="0.3">
      <c r="A160" s="80"/>
      <c r="B160" s="80"/>
      <c r="C160" s="50"/>
      <c r="D160" s="24"/>
    </row>
    <row r="161" spans="1:7" ht="32.25" customHeight="1" x14ac:dyDescent="0.3">
      <c r="A161" s="80"/>
      <c r="B161" s="80"/>
      <c r="C161" s="50"/>
      <c r="D161" s="24"/>
    </row>
    <row r="162" spans="1:7" ht="35.450000000000003" customHeight="1" x14ac:dyDescent="0.3">
      <c r="A162" s="80"/>
      <c r="B162" s="80"/>
      <c r="C162" s="50"/>
      <c r="D162" s="24"/>
    </row>
    <row r="163" spans="1:7" ht="34.5" customHeight="1" x14ac:dyDescent="0.3">
      <c r="A163" s="80"/>
      <c r="B163" s="80"/>
      <c r="C163" s="50"/>
      <c r="D163" s="22"/>
      <c r="E163" s="44"/>
      <c r="F163" s="44"/>
      <c r="G163" s="44"/>
    </row>
    <row r="164" spans="1:7" ht="35.450000000000003" customHeight="1" x14ac:dyDescent="0.3">
      <c r="A164" s="80"/>
      <c r="B164" s="80"/>
      <c r="C164" s="50"/>
      <c r="D164" s="13"/>
      <c r="E164" s="28"/>
      <c r="F164" s="28"/>
      <c r="G164" s="28"/>
    </row>
    <row r="165" spans="1:7" ht="35.450000000000003" customHeight="1" x14ac:dyDescent="0.3">
      <c r="A165" s="80"/>
      <c r="B165" s="80"/>
      <c r="C165" s="50"/>
      <c r="D165" s="13"/>
      <c r="E165" s="28"/>
      <c r="F165" s="28"/>
      <c r="G165" s="28"/>
    </row>
    <row r="166" spans="1:7" ht="35.450000000000003" customHeight="1" x14ac:dyDescent="0.3">
      <c r="A166" s="80"/>
      <c r="B166" s="80"/>
      <c r="C166" s="50"/>
      <c r="D166" s="24"/>
    </row>
    <row r="167" spans="1:7" ht="35.450000000000003" customHeight="1" x14ac:dyDescent="0.3">
      <c r="A167" s="80"/>
      <c r="B167" s="80"/>
      <c r="C167" s="50"/>
      <c r="D167" s="24"/>
    </row>
    <row r="168" spans="1:7" ht="19.5" customHeight="1" x14ac:dyDescent="0.3">
      <c r="A168" s="80"/>
      <c r="B168" s="80"/>
      <c r="C168" s="50"/>
      <c r="D168" s="24"/>
    </row>
    <row r="169" spans="1:7" ht="17.45" customHeight="1" x14ac:dyDescent="0.3">
      <c r="A169" s="80"/>
      <c r="B169" s="80"/>
      <c r="C169" s="50"/>
      <c r="D169" s="24"/>
    </row>
    <row r="170" spans="1:7" ht="18" customHeight="1" x14ac:dyDescent="0.3">
      <c r="A170" s="80"/>
      <c r="B170" s="80"/>
      <c r="C170" s="50"/>
      <c r="D170" s="24"/>
    </row>
    <row r="171" spans="1:7" ht="35.450000000000003" customHeight="1" x14ac:dyDescent="0.3">
      <c r="A171" s="80"/>
      <c r="B171" s="80"/>
      <c r="C171" s="50"/>
      <c r="D171" s="24"/>
    </row>
    <row r="172" spans="1:7" ht="19.5" customHeight="1" x14ac:dyDescent="0.3">
      <c r="A172" s="80"/>
      <c r="B172" s="80"/>
      <c r="C172" s="50"/>
      <c r="D172" s="24"/>
    </row>
    <row r="173" spans="1:7" ht="35.450000000000003" customHeight="1" x14ac:dyDescent="0.3">
      <c r="A173" s="80"/>
      <c r="B173" s="80"/>
      <c r="C173" s="50"/>
      <c r="D173" s="24"/>
    </row>
    <row r="174" spans="1:7" ht="35.450000000000003" customHeight="1" x14ac:dyDescent="0.3">
      <c r="A174" s="80"/>
      <c r="B174" s="80"/>
      <c r="C174" s="50"/>
      <c r="D174" s="24"/>
    </row>
    <row r="175" spans="1:7" ht="34.5" customHeight="1" x14ac:dyDescent="0.3">
      <c r="A175" s="80"/>
      <c r="B175" s="80"/>
      <c r="C175" s="50"/>
      <c r="D175" s="22"/>
      <c r="E175" s="44"/>
      <c r="F175" s="44"/>
      <c r="G175" s="44"/>
    </row>
    <row r="176" spans="1:7" ht="35.450000000000003" customHeight="1" x14ac:dyDescent="0.3">
      <c r="A176" s="80"/>
      <c r="B176" s="80"/>
      <c r="C176" s="50"/>
      <c r="D176" s="13"/>
      <c r="E176" s="28"/>
      <c r="F176" s="28"/>
      <c r="G176" s="28"/>
    </row>
    <row r="177" spans="1:7" ht="35.450000000000003" customHeight="1" x14ac:dyDescent="0.3">
      <c r="A177" s="80"/>
      <c r="B177" s="80"/>
      <c r="C177" s="50"/>
      <c r="D177" s="24"/>
    </row>
    <row r="178" spans="1:7" ht="0.75" customHeight="1" x14ac:dyDescent="0.3">
      <c r="D178" s="10"/>
    </row>
    <row r="179" spans="1:7" ht="35.450000000000003" customHeight="1" x14ac:dyDescent="0.3">
      <c r="A179" s="80"/>
      <c r="B179" s="80"/>
      <c r="C179" s="50"/>
      <c r="D179" s="10"/>
    </row>
    <row r="180" spans="1:7" ht="21.2" customHeight="1" x14ac:dyDescent="0.3">
      <c r="A180" s="80"/>
      <c r="B180" s="80"/>
      <c r="C180" s="50"/>
      <c r="D180" s="24"/>
    </row>
    <row r="181" spans="1:7" ht="19.5" customHeight="1" x14ac:dyDescent="0.3">
      <c r="A181" s="80"/>
      <c r="B181" s="80"/>
      <c r="C181" s="50"/>
      <c r="D181" s="10"/>
    </row>
    <row r="182" spans="1:7" ht="18" customHeight="1" x14ac:dyDescent="0.3">
      <c r="A182" s="80"/>
      <c r="B182" s="80"/>
      <c r="C182" s="50"/>
      <c r="D182" s="24"/>
    </row>
    <row r="183" spans="1:7" ht="35.450000000000003" customHeight="1" x14ac:dyDescent="0.3">
      <c r="A183" s="80"/>
      <c r="B183" s="80"/>
      <c r="C183" s="50"/>
      <c r="D183" s="24"/>
    </row>
    <row r="184" spans="1:7" ht="19.5" customHeight="1" x14ac:dyDescent="0.3">
      <c r="A184" s="80"/>
      <c r="B184" s="80"/>
      <c r="C184" s="50"/>
      <c r="D184" s="24"/>
    </row>
    <row r="185" spans="1:7" ht="33" customHeight="1" x14ac:dyDescent="0.3">
      <c r="A185" s="80"/>
      <c r="B185" s="80"/>
      <c r="C185" s="50"/>
      <c r="D185" s="24"/>
    </row>
    <row r="186" spans="1:7" ht="35.450000000000003" customHeight="1" x14ac:dyDescent="0.3">
      <c r="A186" s="80"/>
      <c r="B186" s="80"/>
      <c r="C186" s="50"/>
      <c r="D186" s="24"/>
    </row>
    <row r="187" spans="1:7" ht="1.5" customHeight="1" x14ac:dyDescent="0.3">
      <c r="A187" s="80"/>
      <c r="B187" s="80"/>
      <c r="C187" s="50"/>
      <c r="D187" s="24"/>
    </row>
    <row r="188" spans="1:7" ht="35.450000000000003" customHeight="1" x14ac:dyDescent="0.3">
      <c r="A188" s="80"/>
      <c r="B188" s="80"/>
      <c r="C188" s="50"/>
      <c r="D188" s="22"/>
      <c r="E188" s="44"/>
      <c r="F188" s="44"/>
      <c r="G188" s="44"/>
    </row>
    <row r="189" spans="1:7" ht="35.450000000000003" customHeight="1" x14ac:dyDescent="0.3">
      <c r="A189" s="80"/>
      <c r="B189" s="80"/>
      <c r="C189" s="50"/>
      <c r="D189" s="24"/>
    </row>
    <row r="190" spans="1:7" ht="35.450000000000003" customHeight="1" x14ac:dyDescent="0.3">
      <c r="A190" s="82"/>
      <c r="B190" s="82"/>
      <c r="C190" s="51"/>
      <c r="D190" s="24"/>
    </row>
    <row r="191" spans="1:7" ht="19.5" customHeight="1" x14ac:dyDescent="0.3">
      <c r="A191" s="80"/>
      <c r="B191" s="80"/>
      <c r="C191" s="50"/>
      <c r="D191" s="24"/>
    </row>
    <row r="192" spans="1:7" ht="20.25" customHeight="1" x14ac:dyDescent="0.3">
      <c r="A192" s="80"/>
      <c r="B192" s="80"/>
      <c r="C192" s="50"/>
      <c r="D192" s="24"/>
    </row>
    <row r="193" spans="1:4" ht="18.75" customHeight="1" x14ac:dyDescent="0.3">
      <c r="A193" s="80"/>
      <c r="B193" s="80"/>
      <c r="C193" s="50"/>
      <c r="D193" s="24"/>
    </row>
    <row r="194" spans="1:4" ht="35.450000000000003" customHeight="1" x14ac:dyDescent="0.3">
      <c r="A194" s="80"/>
      <c r="B194" s="80"/>
      <c r="C194" s="50"/>
      <c r="D194" s="24"/>
    </row>
    <row r="195" spans="1:4" ht="35.450000000000003" customHeight="1" x14ac:dyDescent="0.3">
      <c r="A195" s="80"/>
      <c r="B195" s="80"/>
      <c r="C195" s="50"/>
      <c r="D195" s="24"/>
    </row>
    <row r="196" spans="1:4" ht="19.5" customHeight="1" x14ac:dyDescent="0.3">
      <c r="A196" s="80"/>
      <c r="B196" s="80"/>
      <c r="C196" s="50"/>
      <c r="D196" s="24"/>
    </row>
    <row r="197" spans="1:4" ht="33" customHeight="1" x14ac:dyDescent="0.3">
      <c r="A197" s="80"/>
      <c r="B197" s="80"/>
      <c r="C197" s="50"/>
      <c r="D197" s="24"/>
    </row>
    <row r="198" spans="1:4" ht="35.450000000000003" customHeight="1" x14ac:dyDescent="0.3">
      <c r="A198" s="82"/>
      <c r="B198" s="82"/>
      <c r="C198" s="51"/>
      <c r="D198" s="24"/>
    </row>
  </sheetData>
  <mergeCells count="129">
    <mergeCell ref="A61:A62"/>
    <mergeCell ref="A78:B78"/>
    <mergeCell ref="A53:D53"/>
    <mergeCell ref="A56:B56"/>
    <mergeCell ref="A83:B83"/>
    <mergeCell ref="A85:B86"/>
    <mergeCell ref="B8:D8"/>
    <mergeCell ref="B9:D9"/>
    <mergeCell ref="B10:D10"/>
    <mergeCell ref="B11:D11"/>
    <mergeCell ref="B12:D12"/>
    <mergeCell ref="A79:B79"/>
    <mergeCell ref="A82:B82"/>
    <mergeCell ref="A84:B84"/>
    <mergeCell ref="A80:B80"/>
    <mergeCell ref="A15:D15"/>
    <mergeCell ref="A16:D16"/>
    <mergeCell ref="C19:D19"/>
    <mergeCell ref="A19:A20"/>
    <mergeCell ref="B19:B20"/>
    <mergeCell ref="A181:B181"/>
    <mergeCell ref="A182:B182"/>
    <mergeCell ref="A121:B121"/>
    <mergeCell ref="A138:B138"/>
    <mergeCell ref="A150:B150"/>
    <mergeCell ref="A139:B139"/>
    <mergeCell ref="A140:B140"/>
    <mergeCell ref="A149:B149"/>
    <mergeCell ref="A133:B133"/>
    <mergeCell ref="A126:B126"/>
    <mergeCell ref="A177:B177"/>
    <mergeCell ref="A171:B171"/>
    <mergeCell ref="A174:B174"/>
    <mergeCell ref="A170:B170"/>
    <mergeCell ref="A175:B175"/>
    <mergeCell ref="A169:B169"/>
    <mergeCell ref="A172:B172"/>
    <mergeCell ref="A179:B179"/>
    <mergeCell ref="A180:B180"/>
    <mergeCell ref="A166:B166"/>
    <mergeCell ref="A167:B167"/>
    <mergeCell ref="A158:B159"/>
    <mergeCell ref="A160:B160"/>
    <mergeCell ref="A168:B168"/>
    <mergeCell ref="A198:B198"/>
    <mergeCell ref="A188:B188"/>
    <mergeCell ref="A193:B193"/>
    <mergeCell ref="A183:B183"/>
    <mergeCell ref="A187:B187"/>
    <mergeCell ref="A189:B189"/>
    <mergeCell ref="A190:B190"/>
    <mergeCell ref="A191:B191"/>
    <mergeCell ref="A192:B192"/>
    <mergeCell ref="A197:B197"/>
    <mergeCell ref="A194:B194"/>
    <mergeCell ref="A195:B195"/>
    <mergeCell ref="A196:B196"/>
    <mergeCell ref="A186:B186"/>
    <mergeCell ref="A184:B184"/>
    <mergeCell ref="A185:B185"/>
    <mergeCell ref="A176:B176"/>
    <mergeCell ref="A157:B157"/>
    <mergeCell ref="A130:B130"/>
    <mergeCell ref="A143:B143"/>
    <mergeCell ref="A153:B153"/>
    <mergeCell ref="A154:B154"/>
    <mergeCell ref="A131:B131"/>
    <mergeCell ref="A132:B132"/>
    <mergeCell ref="A173:B173"/>
    <mergeCell ref="A151:B151"/>
    <mergeCell ref="A152:B152"/>
    <mergeCell ref="A141:B141"/>
    <mergeCell ref="A142:B142"/>
    <mergeCell ref="A145:B145"/>
    <mergeCell ref="A146:B146"/>
    <mergeCell ref="A147:B147"/>
    <mergeCell ref="A148:B148"/>
    <mergeCell ref="A162:B162"/>
    <mergeCell ref="A156:B156"/>
    <mergeCell ref="A144:B144"/>
    <mergeCell ref="A136:B136"/>
    <mergeCell ref="A137:B137"/>
    <mergeCell ref="A161:B161"/>
    <mergeCell ref="A97:B97"/>
    <mergeCell ref="A101:B101"/>
    <mergeCell ref="A100:B100"/>
    <mergeCell ref="A92:B92"/>
    <mergeCell ref="A91:B91"/>
    <mergeCell ref="A87:B88"/>
    <mergeCell ref="A163:B165"/>
    <mergeCell ref="A127:A129"/>
    <mergeCell ref="A155:B155"/>
    <mergeCell ref="A134:B134"/>
    <mergeCell ref="A135:B135"/>
    <mergeCell ref="A102:B102"/>
    <mergeCell ref="A112:B112"/>
    <mergeCell ref="A117:B117"/>
    <mergeCell ref="A119:B119"/>
    <mergeCell ref="A118:B118"/>
    <mergeCell ref="A109:B109"/>
    <mergeCell ref="A115:B115"/>
    <mergeCell ref="A116:B116"/>
    <mergeCell ref="A120:B120"/>
    <mergeCell ref="A113:B114"/>
    <mergeCell ref="A111:B111"/>
    <mergeCell ref="B5:D5"/>
    <mergeCell ref="B1:D1"/>
    <mergeCell ref="B2:D2"/>
    <mergeCell ref="B3:D3"/>
    <mergeCell ref="B4:D4"/>
    <mergeCell ref="B6:D6"/>
    <mergeCell ref="D158:D159"/>
    <mergeCell ref="A108:B108"/>
    <mergeCell ref="A105:B107"/>
    <mergeCell ref="D105:D107"/>
    <mergeCell ref="D113:D114"/>
    <mergeCell ref="D85:D86"/>
    <mergeCell ref="D89:D90"/>
    <mergeCell ref="A104:B104"/>
    <mergeCell ref="A110:B110"/>
    <mergeCell ref="A89:B90"/>
    <mergeCell ref="D87:D88"/>
    <mergeCell ref="A98:B98"/>
    <mergeCell ref="A93:B93"/>
    <mergeCell ref="A99:B99"/>
    <mergeCell ref="A103:B103"/>
    <mergeCell ref="A94:B94"/>
    <mergeCell ref="A95:B95"/>
    <mergeCell ref="A96:B96"/>
  </mergeCells>
  <printOptions horizontalCentered="1"/>
  <pageMargins left="1.1811023622047245" right="0.39370078740157483" top="0.59055118110236227" bottom="0.39370078740157483" header="0.39370078740157483" footer="0"/>
  <pageSetup paperSize="9" scale="63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2025-07-16T08:41:02Z</cp:lastPrinted>
  <dcterms:created xsi:type="dcterms:W3CDTF">2011-12-19T14:01:17Z</dcterms:created>
  <dcterms:modified xsi:type="dcterms:W3CDTF">2025-07-16T08:41:07Z</dcterms:modified>
</cp:coreProperties>
</file>